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25" i="1" l="1"/>
  <c r="E25" i="1"/>
  <c r="F25" i="1"/>
  <c r="C16" i="1"/>
  <c r="D16" i="1"/>
  <c r="E16" i="1"/>
  <c r="E15" i="1"/>
  <c r="F16" i="1"/>
  <c r="F15" i="1"/>
  <c r="B16" i="1"/>
  <c r="B15" i="1"/>
  <c r="D25" i="1"/>
  <c r="B25" i="1"/>
  <c r="C15" i="1"/>
  <c r="D15" i="1"/>
</calcChain>
</file>

<file path=xl/sharedStrings.xml><?xml version="1.0" encoding="utf-8"?>
<sst xmlns="http://schemas.openxmlformats.org/spreadsheetml/2006/main" count="29" uniqueCount="29">
  <si>
    <t>Ekonominės klasifikacijos grupės</t>
  </si>
  <si>
    <t xml:space="preserve">1. Iš viso asignavimų </t>
  </si>
  <si>
    <t>1.1. Išlaidoms:</t>
  </si>
  <si>
    <t>2.1. Savivaldybės biudžetas:</t>
  </si>
  <si>
    <t xml:space="preserve">2.1.4. Specialiosios programos lėšos (iš pajamų už suteiktas paslaugas)    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</si>
  <si>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</si>
  <si>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</si>
  <si>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</si>
  <si>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</si>
  <si>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</si>
  <si>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</si>
  <si>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</si>
  <si>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</si>
  <si>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</si>
  <si>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</si>
  <si>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</si>
  <si>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</si>
  <si>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</si>
  <si>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</si>
  <si>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2021-ųjų m. asignavimų projektas</t>
  </si>
  <si>
    <t>2022-ųjų m. asignavimų projektas</t>
  </si>
  <si>
    <t>Socialinės paramos ir sveikatos apsaugos paslaugų kokybės gerinimo PROGRAMOS NR. 4</t>
  </si>
  <si>
    <t>2020-ųjų m. asignavimai</t>
  </si>
  <si>
    <t>2021-ųjų m. patvirtinta taryboje</t>
  </si>
  <si>
    <t>2023-ųjų m. asignavimų projektas</t>
  </si>
  <si>
    <t>2.2.1. Valstybės biudžeto lėšos</t>
  </si>
  <si>
    <t>2.2.2. ES lėšos</t>
  </si>
  <si>
    <t>2.2.3. Kitos lėšos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</si>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</sst>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7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family val="2"/>
      <charset val="186"/>
    </font>
    <font>
      <sz val="9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72" fontId="2" fillId="0" borderId="0" xfId="0" applyNumberFormat="1" applyFont="1"/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/>
    <xf numFmtId="0" fontId="2" fillId="0" borderId="2" xfId="0" applyFont="1" applyFill="1" applyBorder="1" applyAlignment="1">
      <alignment vertical="top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2" fontId="1" fillId="5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2" fontId="1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30" zoomScaleNormal="130" zoomScaleSheetLayoutView="100" workbookViewId="0">
      <selection activeCell="J9" sqref="J9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ht="37.5" customHeight="1" x14ac:dyDescent="0.2">
      <c r="D1" s="23" t="s">
        <v>28</v>
      </c>
      <c r="E1" s="23"/>
      <c r="F1" s="23"/>
    </row>
    <row r="2" spans="1:6" ht="21.75" customHeight="1" x14ac:dyDescent="0.2">
      <c r="A2" s="32" t="s">
        <v>21</v>
      </c>
      <c r="B2" s="33"/>
      <c r="C2" s="33"/>
      <c r="D2" s="33"/>
      <c r="E2" s="33"/>
      <c r="F2" s="33"/>
    </row>
    <row r="3" spans="1:6" x14ac:dyDescent="0.2">
      <c r="A3" s="33" t="s">
        <v>10</v>
      </c>
      <c r="B3" s="33"/>
      <c r="C3" s="33"/>
      <c r="D3" s="33"/>
      <c r="E3" s="33"/>
      <c r="F3" s="33"/>
    </row>
    <row r="4" spans="1:6" x14ac:dyDescent="0.2">
      <c r="F4" s="1" t="s">
        <v>17</v>
      </c>
    </row>
    <row r="5" spans="1:6" ht="13.5" thickBot="1" x14ac:dyDescent="0.25">
      <c r="A5" s="34" t="s">
        <v>18</v>
      </c>
      <c r="B5" s="34"/>
      <c r="C5" s="34"/>
      <c r="D5" s="34"/>
      <c r="E5" s="34"/>
      <c r="F5" s="34"/>
    </row>
    <row r="6" spans="1:6" x14ac:dyDescent="0.2">
      <c r="A6" s="35" t="s">
        <v>0</v>
      </c>
      <c r="B6" s="30" t="s">
        <v>22</v>
      </c>
      <c r="C6" s="37" t="s">
        <v>19</v>
      </c>
      <c r="D6" s="30" t="s">
        <v>23</v>
      </c>
      <c r="E6" s="30" t="s">
        <v>20</v>
      </c>
      <c r="F6" s="28" t="s">
        <v>24</v>
      </c>
    </row>
    <row r="7" spans="1:6" x14ac:dyDescent="0.2">
      <c r="A7" s="36"/>
      <c r="B7" s="31"/>
      <c r="C7" s="38"/>
      <c r="D7" s="31"/>
      <c r="E7" s="31"/>
      <c r="F7" s="29"/>
    </row>
    <row r="8" spans="1:6" x14ac:dyDescent="0.2">
      <c r="A8" s="36"/>
      <c r="B8" s="31"/>
      <c r="C8" s="38"/>
      <c r="D8" s="31"/>
      <c r="E8" s="31"/>
      <c r="F8" s="29"/>
    </row>
    <row r="9" spans="1:6" x14ac:dyDescent="0.2">
      <c r="A9" s="36"/>
      <c r="B9" s="31"/>
      <c r="C9" s="38"/>
      <c r="D9" s="31"/>
      <c r="E9" s="31"/>
      <c r="F9" s="29"/>
    </row>
    <row r="10" spans="1:6" ht="27.75" customHeight="1" x14ac:dyDescent="0.2">
      <c r="A10" s="16" t="s">
        <v>1</v>
      </c>
      <c r="B10" s="17">
        <v>14178.88</v>
      </c>
      <c r="C10" s="17">
        <v>13717.09</v>
      </c>
      <c r="D10" s="17">
        <v>16170.3</v>
      </c>
      <c r="E10" s="17">
        <v>14136.11</v>
      </c>
      <c r="F10" s="17">
        <v>14064.1</v>
      </c>
    </row>
    <row r="11" spans="1:6" ht="17.25" customHeight="1" x14ac:dyDescent="0.2">
      <c r="A11" s="13" t="s">
        <v>2</v>
      </c>
      <c r="B11" s="15">
        <v>13806.31</v>
      </c>
      <c r="C11" s="15">
        <v>13632.09</v>
      </c>
      <c r="D11" s="15">
        <v>16134.91</v>
      </c>
      <c r="E11" s="15"/>
      <c r="F11" s="15"/>
    </row>
    <row r="12" spans="1:6" x14ac:dyDescent="0.2">
      <c r="A12" s="24" t="s">
        <v>5</v>
      </c>
      <c r="B12" s="26">
        <v>2052.84</v>
      </c>
      <c r="C12" s="27">
        <v>2516.37</v>
      </c>
      <c r="D12" s="27">
        <v>2274.11</v>
      </c>
      <c r="E12" s="25"/>
      <c r="F12" s="25"/>
    </row>
    <row r="13" spans="1:6" x14ac:dyDescent="0.2">
      <c r="A13" s="24"/>
      <c r="B13" s="26"/>
      <c r="C13" s="27"/>
      <c r="D13" s="27"/>
      <c r="E13" s="25"/>
      <c r="F13" s="25"/>
    </row>
    <row r="14" spans="1:6" ht="38.25" x14ac:dyDescent="0.2">
      <c r="A14" s="13" t="s">
        <v>9</v>
      </c>
      <c r="B14" s="15">
        <v>372.57</v>
      </c>
      <c r="C14" s="15">
        <v>85</v>
      </c>
      <c r="D14" s="15">
        <v>35.39</v>
      </c>
      <c r="E14" s="15"/>
      <c r="F14" s="15"/>
    </row>
    <row r="15" spans="1:6" ht="23.25" customHeight="1" x14ac:dyDescent="0.2">
      <c r="A15" s="18" t="s">
        <v>8</v>
      </c>
      <c r="B15" s="17">
        <f>SUM(B16,B25)</f>
        <v>14178.88</v>
      </c>
      <c r="C15" s="17">
        <f>SUM(C16,C25)</f>
        <v>13717.099999999999</v>
      </c>
      <c r="D15" s="17">
        <f>SUM(D16,D25)</f>
        <v>16170.3</v>
      </c>
      <c r="E15" s="17">
        <f>SUM(E16,E25)</f>
        <v>14136.11</v>
      </c>
      <c r="F15" s="17">
        <f>SUM(F16,F25)</f>
        <v>14064.099999999999</v>
      </c>
    </row>
    <row r="16" spans="1:6" ht="25.5" x14ac:dyDescent="0.2">
      <c r="A16" s="19" t="s">
        <v>3</v>
      </c>
      <c r="B16" s="22">
        <f>SUM(B17,B22,B23,B24)</f>
        <v>6153.99</v>
      </c>
      <c r="C16" s="22">
        <f>SUM(C17,C22,C23,C24)</f>
        <v>6528.5999999999995</v>
      </c>
      <c r="D16" s="22">
        <f>SUM(D17,D22,D23,D24)</f>
        <v>7566.29</v>
      </c>
      <c r="E16" s="22">
        <f>SUM(E17,E22,E23,E24)</f>
        <v>7138.9</v>
      </c>
      <c r="F16" s="22">
        <f>SUM(F17,F22,F23,F24)</f>
        <v>7191.4</v>
      </c>
    </row>
    <row r="17" spans="1:6" ht="25.5" x14ac:dyDescent="0.2">
      <c r="A17" s="20" t="s">
        <v>13</v>
      </c>
      <c r="B17" s="14">
        <v>2081.6799999999998</v>
      </c>
      <c r="C17" s="14">
        <v>2127.39</v>
      </c>
      <c r="D17" s="14">
        <v>2701.59</v>
      </c>
      <c r="E17" s="14">
        <v>2220</v>
      </c>
      <c r="F17" s="14">
        <v>2260</v>
      </c>
    </row>
    <row r="18" spans="1:6" x14ac:dyDescent="0.2">
      <c r="A18" s="2" t="s">
        <v>6</v>
      </c>
      <c r="B18" s="10"/>
      <c r="C18" s="6"/>
      <c r="D18" s="6"/>
      <c r="E18" s="6"/>
      <c r="F18" s="6"/>
    </row>
    <row r="19" spans="1:6" ht="51" x14ac:dyDescent="0.2">
      <c r="A19" s="3" t="s">
        <v>14</v>
      </c>
      <c r="B19" s="10">
        <v>2081.6799999999998</v>
      </c>
      <c r="C19" s="6">
        <v>2127.39</v>
      </c>
      <c r="D19" s="6">
        <v>2701.59</v>
      </c>
      <c r="E19" s="14">
        <v>2220</v>
      </c>
      <c r="F19" s="14">
        <v>2260</v>
      </c>
    </row>
    <row r="20" spans="1:6" ht="25.5" x14ac:dyDescent="0.2">
      <c r="A20" s="2" t="s">
        <v>15</v>
      </c>
      <c r="B20" s="10"/>
      <c r="C20" s="6"/>
      <c r="D20" s="6"/>
      <c r="E20" s="6"/>
      <c r="F20" s="6"/>
    </row>
    <row r="21" spans="1:6" ht="38.25" x14ac:dyDescent="0.2">
      <c r="A21" s="2" t="s">
        <v>16</v>
      </c>
      <c r="B21" s="10"/>
      <c r="C21" s="6"/>
      <c r="D21" s="6"/>
      <c r="E21" s="6"/>
      <c r="F21" s="6"/>
    </row>
    <row r="22" spans="1:6" ht="29.25" customHeight="1" x14ac:dyDescent="0.2">
      <c r="A22" s="11" t="s">
        <v>12</v>
      </c>
      <c r="B22" s="10">
        <v>3578.52</v>
      </c>
      <c r="C22" s="6">
        <v>3970.16</v>
      </c>
      <c r="D22" s="6">
        <v>4400.4799999999996</v>
      </c>
      <c r="E22" s="14">
        <v>4448.8999999999996</v>
      </c>
      <c r="F22" s="14">
        <v>4453.3999999999996</v>
      </c>
    </row>
    <row r="23" spans="1:6" ht="42" customHeight="1" x14ac:dyDescent="0.2">
      <c r="A23" s="12" t="s">
        <v>11</v>
      </c>
      <c r="B23" s="10"/>
      <c r="C23" s="6"/>
      <c r="D23" s="6"/>
      <c r="E23" s="6"/>
      <c r="F23" s="6"/>
    </row>
    <row r="24" spans="1:6" ht="42" customHeight="1" x14ac:dyDescent="0.2">
      <c r="A24" s="12" t="s">
        <v>4</v>
      </c>
      <c r="B24" s="10">
        <v>493.79</v>
      </c>
      <c r="C24" s="6">
        <v>431.05</v>
      </c>
      <c r="D24" s="6">
        <v>464.22</v>
      </c>
      <c r="E24" s="14">
        <v>470</v>
      </c>
      <c r="F24" s="14">
        <v>478</v>
      </c>
    </row>
    <row r="25" spans="1:6" ht="20.25" customHeight="1" x14ac:dyDescent="0.2">
      <c r="A25" s="21" t="s">
        <v>7</v>
      </c>
      <c r="B25" s="22">
        <f>SUM(B26:B28)</f>
        <v>8024.8899999999994</v>
      </c>
      <c r="C25" s="22">
        <f>SUM(C26+C27+C28)</f>
        <v>7188.5</v>
      </c>
      <c r="D25" s="22">
        <f>SUM(D26:D28)</f>
        <v>8604.01</v>
      </c>
      <c r="E25" s="22">
        <f>SUM(E26:E28)</f>
        <v>6997.21</v>
      </c>
      <c r="F25" s="22">
        <f>SUM(F26:F28)</f>
        <v>6872.7</v>
      </c>
    </row>
    <row r="26" spans="1:6" ht="25.5" x14ac:dyDescent="0.2">
      <c r="A26" s="4" t="s">
        <v>25</v>
      </c>
      <c r="B26" s="10">
        <v>7439.94</v>
      </c>
      <c r="C26" s="6">
        <v>6613.39</v>
      </c>
      <c r="D26" s="6">
        <v>8244.2999999999993</v>
      </c>
      <c r="E26" s="14">
        <v>6764.31</v>
      </c>
      <c r="F26" s="14">
        <v>6810.5</v>
      </c>
    </row>
    <row r="27" spans="1:6" ht="24.75" customHeight="1" x14ac:dyDescent="0.2">
      <c r="A27" s="4" t="s">
        <v>26</v>
      </c>
      <c r="B27" s="10">
        <v>584.95000000000005</v>
      </c>
      <c r="C27" s="6">
        <v>575.11</v>
      </c>
      <c r="D27" s="6">
        <v>334.11</v>
      </c>
      <c r="E27" s="14">
        <v>232.9</v>
      </c>
      <c r="F27" s="14">
        <v>62.2</v>
      </c>
    </row>
    <row r="28" spans="1:6" ht="21" customHeight="1" x14ac:dyDescent="0.2">
      <c r="A28" s="9" t="s">
        <v>27</v>
      </c>
      <c r="B28" s="10">
        <v>0</v>
      </c>
      <c r="C28" s="6">
        <v>0</v>
      </c>
      <c r="D28" s="6">
        <v>25.6</v>
      </c>
      <c r="E28" s="14"/>
      <c r="F28" s="14"/>
    </row>
    <row r="29" spans="1:6" x14ac:dyDescent="0.2">
      <c r="B29" s="5"/>
      <c r="C29" s="8"/>
      <c r="D29" s="7"/>
      <c r="E29" s="8"/>
      <c r="F29" s="8"/>
    </row>
  </sheetData>
  <sheetProtection formatCells="0" formatColumns="0" formatRows="0" insertColumns="0" insertRows="0" insertHyperlinks="0" deleteColumns="0" deleteRows="0" sort="0" autoFilter="0" pivotTables="0"/>
  <mergeCells count="16">
    <mergeCell ref="A5:F5"/>
    <mergeCell ref="A3:F3"/>
    <mergeCell ref="A6:A9"/>
    <mergeCell ref="B6:B9"/>
    <mergeCell ref="D6:D9"/>
    <mergeCell ref="C6:C9"/>
    <mergeCell ref="D1:F1"/>
    <mergeCell ref="A12:A13"/>
    <mergeCell ref="F12:F13"/>
    <mergeCell ref="B12:B13"/>
    <mergeCell ref="C12:C13"/>
    <mergeCell ref="D12:D13"/>
    <mergeCell ref="E12:E13"/>
    <mergeCell ref="F6:F9"/>
    <mergeCell ref="E6:E9"/>
    <mergeCell ref="A2:F2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2021-03-01T09:16:04Z</cp:lastPrinted>
  <dcterms:created xsi:type="dcterms:W3CDTF">2010-02-11T16:28:27Z</dcterms:created>
  <dcterms:modified xsi:type="dcterms:W3CDTF">2021-12-27T11:44:17Z</dcterms:modified>
</cp:coreProperties>
</file>